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12120" windowHeight="7875"/>
  </bookViews>
  <sheets>
    <sheet name="Лист1" sheetId="1" r:id="rId1"/>
  </sheets>
  <definedNames>
    <definedName name="_xlnm.Print_Titles" localSheetId="0">Лист1!$11:$13</definedName>
  </definedNames>
  <calcPr calcId="125725"/>
</workbook>
</file>

<file path=xl/calcChain.xml><?xml version="1.0" encoding="utf-8"?>
<calcChain xmlns="http://schemas.openxmlformats.org/spreadsheetml/2006/main">
  <c r="F21" i="1"/>
  <c r="F24" l="1"/>
  <c r="G24" s="1"/>
  <c r="E24"/>
  <c r="D24"/>
  <c r="E26"/>
  <c r="G26" s="1"/>
  <c r="E29"/>
  <c r="D16"/>
  <c r="D14" s="1"/>
  <c r="E21"/>
  <c r="E19" s="1"/>
  <c r="E16" s="1"/>
  <c r="D19"/>
  <c r="F19"/>
  <c r="F16" s="1"/>
  <c r="D31" l="1"/>
  <c r="D29" s="1"/>
  <c r="F31"/>
  <c r="F14"/>
  <c r="G14" s="1"/>
  <c r="G16"/>
  <c r="E14"/>
  <c r="G21"/>
  <c r="G19"/>
  <c r="F29" l="1"/>
  <c r="G29" s="1"/>
  <c r="G31"/>
</calcChain>
</file>

<file path=xl/sharedStrings.xml><?xml version="1.0" encoding="utf-8"?>
<sst xmlns="http://schemas.openxmlformats.org/spreadsheetml/2006/main" count="88" uniqueCount="43">
  <si>
    <t xml:space="preserve">ПРИЛОЖЕНИЕ №2 </t>
  </si>
  <si>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</si>
  <si>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</si>
  <si>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</si>
  <si>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</si>
  <si>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</si>
  <si>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</si>
  <si>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</si>
  <si>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</si>
  <si>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</si>
  <si>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к приказу ФУ МО</t>
  </si>
  <si>
    <t xml:space="preserve">от                             2018 г. № </t>
  </si>
  <si>
    <t>Профинансировано в отчетном периоде</t>
  </si>
  <si>
    <t>Ежеквартально, до 20 числа месяца, следующего за отчетным. Ежегодно до 25 января года, следующего за отчетным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</si>
  <si>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</si>
  <si>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</si>
  <si>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</si>
  <si>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</si>
  <si>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r>
      <t>№ мероприятия</t>
    </r>
    <r>
      <rPr>
        <sz val="12"/>
        <color rgb="FF000000"/>
        <rFont val="Calibri"/>
        <family val="2"/>
        <charset val="204"/>
      </rPr>
      <t>¹</t>
    </r>
  </si>
  <si>
    <t>8=6/5*100</t>
  </si>
  <si>
    <r>
      <t>Отметка о выполнении мероприятия (выполнено, не выполнено</t>
    </r>
    <r>
      <rPr>
        <sz val="12"/>
        <color rgb="FF000000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</si>
  <si>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color rgb="FF000000"/>
        <rFont val="Calibri"/>
        <family val="2"/>
        <charset val="204"/>
      </rPr>
      <t>³</t>
    </r>
  </si>
  <si>
    <t>1.1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</si>
  <si>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</si>
  <si>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</si>
  <si>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</si>
  <si>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</si>
  <si>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</si>
  <si>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</si>
  <si>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</si>
  <si>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Е.В. Неупокоева</t>
  </si>
  <si>
    <t>Подпрограмма N 1 «Амбулаторно-поликлиническая медицинская помощь» всего, в том числе:</t>
  </si>
  <si>
    <t xml:space="preserve">Мероприятие № 1 
Строительство зданий врача общей практики 
</t>
  </si>
  <si>
    <t>Начальник ОКС Е.В. Неупокоева</t>
  </si>
  <si>
    <t xml:space="preserve">"Развитие здравоохранения" </t>
  </si>
  <si>
    <t>Исполнитель, А.В. Колосова тел. 8-86138-64654</t>
  </si>
  <si>
    <t>Мероприятие № 1.4. Инженерные изыскания, проектирование объекта: «Здание амбулатрии врача общей практики  в х. Лосево</t>
  </si>
  <si>
    <t>1.2</t>
  </si>
  <si>
    <t>обеспечение доступности медицинской помощи по месту жительства</t>
  </si>
  <si>
    <t>выполнение инженерных изысканий, разработка проектно-сметной документации по объекту</t>
  </si>
  <si>
    <t>за  2019 год</t>
  </si>
  <si>
    <t xml:space="preserve"> выполнено</t>
  </si>
  <si>
    <t>Заключен контракт на проведение проверки достоверности сметной стоимости от 27.11.2019г., предусмутренная контрактом оплата произведена, все запланированные мероприятия выполнены. Денежные средства освоены не в полном объеме в связи с тем, что получено разрешение от министерства здравоохранения КК не проводить "Государственную экспертизу ПСД", так как согласно п.4 ч.2 ст. 49 Градостроительного кодекса РФ экспертиза не проводится в отношении проектной документации отдельно стоящих объектов капитального строительства с количеством этажей не более чем два, общая площадь которых составляет не более чем 1500 квадратных метров и которые не предназначены для проживания граждан и осуществления производственной деятельности.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</si>
</sst>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vertAlign val="superscript"/>
      <sz val="1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/>
    <xf numFmtId="0" fontId="1" fillId="0" borderId="0" xfId="0" applyFont="1" applyBorder="1" applyAlignment="1">
      <alignment vertical="center" wrapText="1"/>
    </xf>
    <xf numFmtId="49" fontId="0" fillId="0" borderId="0" xfId="0" applyNumberFormat="1" applyAlignment="1">
      <alignment horizontal="center"/>
    </xf>
    <xf numFmtId="49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0" xfId="0" applyFont="1" applyAlignment="1"/>
    <xf numFmtId="0" fontId="5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/>
    <xf numFmtId="0" fontId="5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49" fontId="0" fillId="2" borderId="2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tabSelected="1" topLeftCell="A18" zoomScale="85" zoomScaleNormal="85" workbookViewId="0">
      <selection activeCell="K24" sqref="K24:K28"/>
    </sheetView>
  </sheetViews>
  <sheetFormatPr defaultRowHeight="15"/>
  <cols>
    <col min="1" max="1" width="5.5703125" style="11" customWidth="1"/>
    <col min="2" max="2" width="48.85546875" style="36" customWidth="1"/>
    <col min="3" max="3" width="11.42578125" customWidth="1"/>
    <col min="4" max="4" width="10.7109375" customWidth="1"/>
    <col min="5" max="5" width="11.140625" customWidth="1"/>
    <col min="6" max="6" width="9.5703125" customWidth="1"/>
    <col min="7" max="7" width="8.140625" customWidth="1"/>
    <col min="8" max="8" width="20.28515625" style="2" customWidth="1"/>
    <col min="9" max="9" width="18.42578125" style="2" customWidth="1"/>
    <col min="10" max="10" width="11.140625" customWidth="1"/>
    <col min="11" max="11" width="30.140625" customWidth="1"/>
  </cols>
  <sheetData>
    <row r="1" spans="1:12" ht="15.75" hidden="1" customHeight="1">
      <c r="A1" s="68"/>
      <c r="B1" s="69"/>
      <c r="C1" s="66"/>
      <c r="D1" s="66"/>
      <c r="E1" s="66"/>
      <c r="F1" s="66"/>
      <c r="G1" s="3"/>
      <c r="H1" s="61" t="s">
        <v>0</v>
      </c>
      <c r="I1" s="61"/>
      <c r="J1" s="61"/>
      <c r="K1" s="61"/>
    </row>
    <row r="2" spans="1:12" ht="15.75" hidden="1" customHeight="1">
      <c r="A2" s="68"/>
      <c r="B2" s="69"/>
      <c r="C2" s="66"/>
      <c r="D2" s="66"/>
      <c r="E2" s="66"/>
      <c r="F2" s="66"/>
      <c r="G2" s="3"/>
      <c r="H2" s="61" t="s">
        <v>10</v>
      </c>
      <c r="I2" s="61"/>
      <c r="J2" s="61"/>
      <c r="K2" s="61"/>
    </row>
    <row r="3" spans="1:12" ht="15.75" hidden="1" customHeight="1">
      <c r="A3" s="68"/>
      <c r="B3" s="69"/>
      <c r="C3" s="66"/>
      <c r="D3" s="66"/>
      <c r="E3" s="66"/>
      <c r="F3" s="66"/>
      <c r="G3" s="3"/>
      <c r="H3" s="61" t="s">
        <v>11</v>
      </c>
      <c r="I3" s="61"/>
      <c r="J3" s="61"/>
      <c r="K3" s="61"/>
    </row>
    <row r="4" spans="1:12" s="9" customFormat="1" ht="15.75" hidden="1" customHeight="1">
      <c r="A4" s="68"/>
      <c r="B4" s="69"/>
      <c r="C4" s="66"/>
      <c r="D4" s="66"/>
      <c r="E4" s="66"/>
      <c r="F4" s="66"/>
      <c r="G4" s="3"/>
      <c r="H4" s="7"/>
      <c r="I4" s="7"/>
      <c r="J4" s="7"/>
      <c r="K4" s="7"/>
    </row>
    <row r="5" spans="1:12" ht="48" hidden="1" customHeight="1">
      <c r="A5" s="68"/>
      <c r="B5" s="69"/>
      <c r="C5" s="66"/>
      <c r="D5" s="66"/>
      <c r="E5" s="66"/>
      <c r="F5" s="66"/>
      <c r="G5" s="8"/>
      <c r="H5" s="67" t="s">
        <v>13</v>
      </c>
      <c r="I5" s="67"/>
      <c r="J5" s="67"/>
      <c r="K5" s="67"/>
    </row>
    <row r="6" spans="1:12" ht="15.75" customHeight="1">
      <c r="A6" s="71" t="s">
        <v>27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2" ht="15.75" customHeight="1">
      <c r="A7" s="71" t="s">
        <v>34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</row>
    <row r="8" spans="1:12" ht="15.75" customHeight="1">
      <c r="A8" s="61" t="s">
        <v>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12" ht="15.75" customHeight="1">
      <c r="A9" s="72" t="s">
        <v>40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 ht="33.75" customHeight="1">
      <c r="A10" s="61" t="s">
        <v>14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</row>
    <row r="11" spans="1:12" ht="123.75" customHeight="1">
      <c r="A11" s="73" t="s">
        <v>18</v>
      </c>
      <c r="B11" s="70" t="s">
        <v>2</v>
      </c>
      <c r="C11" s="70" t="s">
        <v>26</v>
      </c>
      <c r="D11" s="70" t="s">
        <v>3</v>
      </c>
      <c r="E11" s="70" t="s">
        <v>4</v>
      </c>
      <c r="F11" s="70" t="s">
        <v>12</v>
      </c>
      <c r="G11" s="70" t="s">
        <v>5</v>
      </c>
      <c r="H11" s="70" t="s">
        <v>15</v>
      </c>
      <c r="I11" s="70"/>
      <c r="J11" s="70" t="s">
        <v>20</v>
      </c>
      <c r="K11" s="70" t="s">
        <v>21</v>
      </c>
      <c r="L11" s="10"/>
    </row>
    <row r="12" spans="1:12" s="2" customFormat="1" ht="96.6" customHeight="1">
      <c r="A12" s="73"/>
      <c r="B12" s="70"/>
      <c r="C12" s="70"/>
      <c r="D12" s="70"/>
      <c r="E12" s="70"/>
      <c r="F12" s="70"/>
      <c r="G12" s="70"/>
      <c r="H12" s="22" t="s">
        <v>16</v>
      </c>
      <c r="I12" s="22" t="s">
        <v>17</v>
      </c>
      <c r="J12" s="70"/>
      <c r="K12" s="70"/>
      <c r="L12" s="10"/>
    </row>
    <row r="13" spans="1:12" s="2" customFormat="1" ht="31.5">
      <c r="A13" s="23">
        <v>1</v>
      </c>
      <c r="B13" s="34">
        <v>2</v>
      </c>
      <c r="C13" s="22">
        <v>3</v>
      </c>
      <c r="D13" s="22">
        <v>4</v>
      </c>
      <c r="E13" s="22">
        <v>5</v>
      </c>
      <c r="F13" s="22">
        <v>6</v>
      </c>
      <c r="G13" s="22" t="s">
        <v>19</v>
      </c>
      <c r="H13" s="22">
        <v>9</v>
      </c>
      <c r="I13" s="22">
        <v>10</v>
      </c>
      <c r="J13" s="22">
        <v>11</v>
      </c>
      <c r="K13" s="22">
        <v>12</v>
      </c>
      <c r="L13" s="10"/>
    </row>
    <row r="14" spans="1:12" ht="52.5" customHeight="1">
      <c r="A14" s="24">
        <v>1</v>
      </c>
      <c r="B14" s="25" t="s">
        <v>31</v>
      </c>
      <c r="C14" s="26" t="s">
        <v>33</v>
      </c>
      <c r="D14" s="29">
        <f>D16</f>
        <v>1700</v>
      </c>
      <c r="E14" s="29">
        <f>E16</f>
        <v>1700</v>
      </c>
      <c r="F14" s="40">
        <f>F16+F17</f>
        <v>1065.5</v>
      </c>
      <c r="G14" s="31">
        <f>F14/E14*100</f>
        <v>62.67647058823529</v>
      </c>
      <c r="H14" s="27" t="s">
        <v>29</v>
      </c>
      <c r="I14" s="27" t="s">
        <v>29</v>
      </c>
      <c r="J14" s="28" t="s">
        <v>29</v>
      </c>
      <c r="K14" s="29" t="s">
        <v>29</v>
      </c>
      <c r="L14" s="1"/>
    </row>
    <row r="15" spans="1:12" ht="27" customHeight="1">
      <c r="A15" s="30"/>
      <c r="B15" s="25" t="s">
        <v>6</v>
      </c>
      <c r="C15" s="27" t="s">
        <v>29</v>
      </c>
      <c r="D15" s="29">
        <v>0</v>
      </c>
      <c r="E15" s="29">
        <v>0</v>
      </c>
      <c r="F15" s="29">
        <v>0</v>
      </c>
      <c r="G15" s="31">
        <v>0</v>
      </c>
      <c r="H15" s="29" t="s">
        <v>29</v>
      </c>
      <c r="I15" s="29" t="s">
        <v>29</v>
      </c>
      <c r="J15" s="32"/>
      <c r="K15" s="33"/>
      <c r="L15" s="1"/>
    </row>
    <row r="16" spans="1:12" ht="24.75" customHeight="1">
      <c r="A16" s="30"/>
      <c r="B16" s="25" t="s">
        <v>7</v>
      </c>
      <c r="C16" s="27" t="s">
        <v>29</v>
      </c>
      <c r="D16" s="29">
        <f>D21</f>
        <v>1700</v>
      </c>
      <c r="E16" s="29">
        <f>E19</f>
        <v>1700</v>
      </c>
      <c r="F16" s="29">
        <f>F19</f>
        <v>1065.5</v>
      </c>
      <c r="G16" s="31">
        <f>F16/E16*100</f>
        <v>62.67647058823529</v>
      </c>
      <c r="H16" s="29" t="s">
        <v>29</v>
      </c>
      <c r="I16" s="29" t="s">
        <v>29</v>
      </c>
      <c r="J16" s="32"/>
      <c r="K16" s="33"/>
      <c r="L16" s="1"/>
    </row>
    <row r="17" spans="1:12" ht="25.5" customHeight="1">
      <c r="A17" s="43"/>
      <c r="B17" s="37" t="s">
        <v>8</v>
      </c>
      <c r="C17" s="38" t="s">
        <v>29</v>
      </c>
      <c r="D17" s="40">
        <v>0</v>
      </c>
      <c r="E17" s="40">
        <v>0</v>
      </c>
      <c r="F17" s="40">
        <v>0</v>
      </c>
      <c r="G17" s="39">
        <v>0</v>
      </c>
      <c r="H17" s="40" t="s">
        <v>29</v>
      </c>
      <c r="I17" s="40" t="s">
        <v>29</v>
      </c>
      <c r="J17" s="44"/>
      <c r="K17" s="41"/>
      <c r="L17" s="1"/>
    </row>
    <row r="18" spans="1:12" ht="19.5" customHeight="1">
      <c r="A18" s="42"/>
      <c r="B18" s="37" t="s">
        <v>9</v>
      </c>
      <c r="C18" s="38" t="s">
        <v>29</v>
      </c>
      <c r="D18" s="40">
        <v>0</v>
      </c>
      <c r="E18" s="40">
        <v>0</v>
      </c>
      <c r="F18" s="40">
        <v>0</v>
      </c>
      <c r="G18" s="39">
        <v>0</v>
      </c>
      <c r="H18" s="40" t="s">
        <v>29</v>
      </c>
      <c r="I18" s="40" t="s">
        <v>29</v>
      </c>
      <c r="J18" s="44"/>
      <c r="K18" s="41"/>
      <c r="L18" s="1"/>
    </row>
    <row r="19" spans="1:12" ht="55.5" customHeight="1">
      <c r="A19" s="43" t="s">
        <v>22</v>
      </c>
      <c r="B19" s="44" t="s">
        <v>32</v>
      </c>
      <c r="C19" s="58" t="s">
        <v>33</v>
      </c>
      <c r="D19" s="40">
        <f>D21</f>
        <v>1700</v>
      </c>
      <c r="E19" s="40">
        <f>E21</f>
        <v>1700</v>
      </c>
      <c r="F19" s="40">
        <f>F21+F22</f>
        <v>1065.5</v>
      </c>
      <c r="G19" s="39">
        <f>F19/E19*100</f>
        <v>62.67647058823529</v>
      </c>
      <c r="H19" s="48" t="s">
        <v>38</v>
      </c>
      <c r="I19" s="50"/>
      <c r="J19" s="52"/>
      <c r="K19" s="54"/>
      <c r="L19" s="1"/>
    </row>
    <row r="20" spans="1:12" s="20" customFormat="1" ht="17.25" customHeight="1">
      <c r="A20" s="43"/>
      <c r="B20" s="44" t="s">
        <v>6</v>
      </c>
      <c r="C20" s="59"/>
      <c r="D20" s="40">
        <v>0</v>
      </c>
      <c r="E20" s="40">
        <v>0</v>
      </c>
      <c r="F20" s="40">
        <v>0</v>
      </c>
      <c r="G20" s="39">
        <v>0</v>
      </c>
      <c r="H20" s="49"/>
      <c r="I20" s="51"/>
      <c r="J20" s="53"/>
      <c r="K20" s="51"/>
      <c r="L20" s="1"/>
    </row>
    <row r="21" spans="1:12" s="20" customFormat="1" ht="17.25" customHeight="1">
      <c r="A21" s="43"/>
      <c r="B21" s="44" t="s">
        <v>7</v>
      </c>
      <c r="C21" s="59"/>
      <c r="D21" s="40">
        <v>1700</v>
      </c>
      <c r="E21" s="40">
        <f>D21</f>
        <v>1700</v>
      </c>
      <c r="F21" s="40">
        <f>F26</f>
        <v>1065.5</v>
      </c>
      <c r="G21" s="39">
        <f>F21/E21*100</f>
        <v>62.67647058823529</v>
      </c>
      <c r="H21" s="49"/>
      <c r="I21" s="51"/>
      <c r="J21" s="53"/>
      <c r="K21" s="51"/>
      <c r="L21" s="1"/>
    </row>
    <row r="22" spans="1:12" s="20" customFormat="1" ht="17.25" customHeight="1">
      <c r="A22" s="43"/>
      <c r="B22" s="44" t="s">
        <v>8</v>
      </c>
      <c r="C22" s="59"/>
      <c r="D22" s="40">
        <v>0</v>
      </c>
      <c r="E22" s="40">
        <v>0</v>
      </c>
      <c r="F22" s="40">
        <v>0</v>
      </c>
      <c r="G22" s="39">
        <v>0</v>
      </c>
      <c r="H22" s="49"/>
      <c r="I22" s="51"/>
      <c r="J22" s="53"/>
      <c r="K22" s="51"/>
      <c r="L22" s="1"/>
    </row>
    <row r="23" spans="1:12" s="20" customFormat="1" ht="18" customHeight="1">
      <c r="A23" s="43"/>
      <c r="B23" s="44" t="s">
        <v>9</v>
      </c>
      <c r="C23" s="60"/>
      <c r="D23" s="40">
        <v>0</v>
      </c>
      <c r="E23" s="40">
        <v>0</v>
      </c>
      <c r="F23" s="40">
        <v>0</v>
      </c>
      <c r="G23" s="39">
        <v>0</v>
      </c>
      <c r="H23" s="49"/>
      <c r="I23" s="51"/>
      <c r="J23" s="53"/>
      <c r="K23" s="51"/>
      <c r="L23" s="1"/>
    </row>
    <row r="24" spans="1:12" s="35" customFormat="1" ht="75.599999999999994" customHeight="1">
      <c r="A24" s="43" t="s">
        <v>37</v>
      </c>
      <c r="B24" s="45" t="s">
        <v>36</v>
      </c>
      <c r="C24" s="58" t="s">
        <v>33</v>
      </c>
      <c r="D24" s="40">
        <f>D26</f>
        <v>1700</v>
      </c>
      <c r="E24" s="40">
        <f>E26</f>
        <v>1700</v>
      </c>
      <c r="F24" s="40">
        <f>F26+F27</f>
        <v>1065.5</v>
      </c>
      <c r="G24" s="39">
        <f>F24/E24*100</f>
        <v>62.67647058823529</v>
      </c>
      <c r="H24" s="48" t="s">
        <v>38</v>
      </c>
      <c r="I24" s="55" t="s">
        <v>39</v>
      </c>
      <c r="J24" s="55" t="s">
        <v>41</v>
      </c>
      <c r="K24" s="55" t="s">
        <v>42</v>
      </c>
      <c r="L24" s="1"/>
    </row>
    <row r="25" spans="1:12" s="35" customFormat="1" ht="18" customHeight="1">
      <c r="A25" s="43"/>
      <c r="B25" s="44" t="s">
        <v>6</v>
      </c>
      <c r="C25" s="59"/>
      <c r="D25" s="40">
        <v>0</v>
      </c>
      <c r="E25" s="40">
        <v>0</v>
      </c>
      <c r="F25" s="40">
        <v>0</v>
      </c>
      <c r="G25" s="39">
        <v>0</v>
      </c>
      <c r="H25" s="49"/>
      <c r="I25" s="56"/>
      <c r="J25" s="56"/>
      <c r="K25" s="56"/>
      <c r="L25" s="1"/>
    </row>
    <row r="26" spans="1:12" s="35" customFormat="1" ht="16.899999999999999" customHeight="1">
      <c r="A26" s="43"/>
      <c r="B26" s="44" t="s">
        <v>7</v>
      </c>
      <c r="C26" s="59"/>
      <c r="D26" s="40">
        <v>1700</v>
      </c>
      <c r="E26" s="40">
        <f>D26</f>
        <v>1700</v>
      </c>
      <c r="F26" s="40">
        <v>1065.5</v>
      </c>
      <c r="G26" s="39">
        <f>F26/E26*100</f>
        <v>62.67647058823529</v>
      </c>
      <c r="H26" s="49"/>
      <c r="I26" s="56"/>
      <c r="J26" s="56"/>
      <c r="K26" s="56"/>
      <c r="L26" s="1"/>
    </row>
    <row r="27" spans="1:12" s="35" customFormat="1" ht="36.6" customHeight="1">
      <c r="A27" s="43"/>
      <c r="B27" s="44" t="s">
        <v>8</v>
      </c>
      <c r="C27" s="59"/>
      <c r="D27" s="40">
        <v>0</v>
      </c>
      <c r="E27" s="40">
        <v>0</v>
      </c>
      <c r="F27" s="40">
        <v>0</v>
      </c>
      <c r="G27" s="39">
        <v>0</v>
      </c>
      <c r="H27" s="49"/>
      <c r="I27" s="56"/>
      <c r="J27" s="56"/>
      <c r="K27" s="56"/>
      <c r="L27" s="1"/>
    </row>
    <row r="28" spans="1:12" s="35" customFormat="1" ht="265.5" customHeight="1">
      <c r="A28" s="43"/>
      <c r="B28" s="44" t="s">
        <v>9</v>
      </c>
      <c r="C28" s="60"/>
      <c r="D28" s="40">
        <v>0</v>
      </c>
      <c r="E28" s="40">
        <v>0</v>
      </c>
      <c r="F28" s="40">
        <v>0</v>
      </c>
      <c r="G28" s="39">
        <v>0</v>
      </c>
      <c r="H28" s="49"/>
      <c r="I28" s="57"/>
      <c r="J28" s="57"/>
      <c r="K28" s="57"/>
      <c r="L28" s="1"/>
    </row>
    <row r="29" spans="1:12" ht="19.5" customHeight="1">
      <c r="A29" s="30"/>
      <c r="B29" s="25" t="s">
        <v>28</v>
      </c>
      <c r="C29" s="27" t="s">
        <v>29</v>
      </c>
      <c r="D29" s="29">
        <f>D31</f>
        <v>1700</v>
      </c>
      <c r="E29" s="29">
        <f>E31</f>
        <v>1700</v>
      </c>
      <c r="F29" s="40">
        <f>F31</f>
        <v>1065.5</v>
      </c>
      <c r="G29" s="31">
        <f>F29/E29*100</f>
        <v>62.67647058823529</v>
      </c>
      <c r="H29" s="29" t="s">
        <v>29</v>
      </c>
      <c r="I29" s="29" t="s">
        <v>29</v>
      </c>
      <c r="J29" s="32"/>
      <c r="K29" s="33"/>
      <c r="L29" s="1"/>
    </row>
    <row r="30" spans="1:12" s="2" customFormat="1" ht="20.25" customHeight="1">
      <c r="A30" s="30"/>
      <c r="B30" s="25" t="s">
        <v>6</v>
      </c>
      <c r="C30" s="27" t="s">
        <v>29</v>
      </c>
      <c r="D30" s="29">
        <v>0</v>
      </c>
      <c r="E30" s="29">
        <v>0</v>
      </c>
      <c r="F30" s="29">
        <v>0</v>
      </c>
      <c r="G30" s="31">
        <v>0</v>
      </c>
      <c r="H30" s="29" t="s">
        <v>29</v>
      </c>
      <c r="I30" s="29" t="s">
        <v>29</v>
      </c>
      <c r="J30" s="32"/>
      <c r="K30" s="33"/>
      <c r="L30" s="1"/>
    </row>
    <row r="31" spans="1:12" s="2" customFormat="1" ht="18.75" customHeight="1">
      <c r="A31" s="30"/>
      <c r="B31" s="25" t="s">
        <v>7</v>
      </c>
      <c r="C31" s="27" t="s">
        <v>29</v>
      </c>
      <c r="D31" s="29">
        <f>D16</f>
        <v>1700</v>
      </c>
      <c r="E31" s="29">
        <v>1700</v>
      </c>
      <c r="F31" s="29">
        <f>F16</f>
        <v>1065.5</v>
      </c>
      <c r="G31" s="31">
        <f>F31/E31*100</f>
        <v>62.67647058823529</v>
      </c>
      <c r="H31" s="29" t="s">
        <v>29</v>
      </c>
      <c r="I31" s="29" t="s">
        <v>29</v>
      </c>
      <c r="J31" s="32"/>
      <c r="K31" s="33"/>
      <c r="L31" s="1"/>
    </row>
    <row r="32" spans="1:12" s="2" customFormat="1" ht="16.5" customHeight="1">
      <c r="A32" s="30"/>
      <c r="B32" s="25" t="s">
        <v>8</v>
      </c>
      <c r="C32" s="27" t="s">
        <v>29</v>
      </c>
      <c r="D32" s="29">
        <v>0</v>
      </c>
      <c r="E32" s="29">
        <v>0</v>
      </c>
      <c r="F32" s="29">
        <v>0</v>
      </c>
      <c r="G32" s="31">
        <v>0</v>
      </c>
      <c r="H32" s="29" t="s">
        <v>29</v>
      </c>
      <c r="I32" s="29" t="s">
        <v>29</v>
      </c>
      <c r="J32" s="32"/>
      <c r="K32" s="33"/>
      <c r="L32" s="1"/>
    </row>
    <row r="33" spans="1:15" s="2" customFormat="1" ht="18.75" customHeight="1">
      <c r="A33" s="30"/>
      <c r="B33" s="25" t="s">
        <v>9</v>
      </c>
      <c r="C33" s="27" t="s">
        <v>29</v>
      </c>
      <c r="D33" s="29">
        <v>0</v>
      </c>
      <c r="E33" s="29">
        <v>0</v>
      </c>
      <c r="F33" s="29">
        <v>0</v>
      </c>
      <c r="G33" s="31">
        <v>0</v>
      </c>
      <c r="H33" s="29" t="s">
        <v>29</v>
      </c>
      <c r="I33" s="29" t="s">
        <v>29</v>
      </c>
      <c r="J33" s="32"/>
      <c r="K33" s="33"/>
      <c r="L33" s="1"/>
    </row>
    <row r="34" spans="1:15" ht="19.5" customHeight="1">
      <c r="A34" s="12"/>
      <c r="B34" s="5"/>
      <c r="C34" s="6"/>
      <c r="D34" s="6"/>
      <c r="E34" s="6"/>
      <c r="F34" s="6"/>
      <c r="G34" s="6"/>
      <c r="H34" s="6"/>
      <c r="I34" s="6"/>
      <c r="J34" s="4"/>
      <c r="K34" s="6"/>
      <c r="L34" s="1"/>
    </row>
    <row r="35" spans="1:15" ht="45" customHeight="1">
      <c r="A35" s="46" t="s">
        <v>23</v>
      </c>
      <c r="B35" s="46"/>
      <c r="C35" s="13"/>
      <c r="D35" s="21"/>
      <c r="E35" s="14"/>
      <c r="F35" s="14"/>
      <c r="G35" s="14"/>
      <c r="H35" s="14"/>
      <c r="I35" s="47" t="s">
        <v>30</v>
      </c>
      <c r="J35" s="47"/>
      <c r="K35" s="47"/>
    </row>
    <row r="36" spans="1:15" ht="18.75" customHeight="1">
      <c r="A36" s="13"/>
      <c r="B36" s="13"/>
      <c r="C36" s="13"/>
      <c r="D36" s="15" t="s">
        <v>24</v>
      </c>
      <c r="E36" s="13"/>
      <c r="F36" s="13"/>
      <c r="G36" s="13"/>
      <c r="H36" s="13"/>
      <c r="I36" s="65" t="s">
        <v>25</v>
      </c>
      <c r="J36" s="65"/>
      <c r="K36" s="65"/>
    </row>
    <row r="37" spans="1:15" ht="22.5">
      <c r="A37" s="63" t="s">
        <v>35</v>
      </c>
      <c r="B37" s="63"/>
      <c r="C37" s="13"/>
      <c r="D37" s="13"/>
      <c r="E37" s="13"/>
      <c r="F37" s="13"/>
      <c r="G37" s="13"/>
      <c r="H37" s="13"/>
      <c r="I37" s="13"/>
      <c r="J37" s="13"/>
      <c r="K37" s="13"/>
    </row>
    <row r="38" spans="1:15" ht="18.75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18"/>
      <c r="M38" s="18"/>
      <c r="N38" s="18"/>
      <c r="O38" s="18"/>
    </row>
    <row r="39" spans="1:15" ht="39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18"/>
      <c r="M39" s="18"/>
      <c r="N39" s="18"/>
      <c r="O39" s="18"/>
    </row>
    <row r="40" spans="1:15" ht="37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18"/>
      <c r="M40" s="18"/>
      <c r="N40" s="18"/>
      <c r="O40" s="18"/>
    </row>
    <row r="41" spans="1:15" ht="15.75">
      <c r="A41" s="3"/>
      <c r="B41" s="64"/>
      <c r="C41" s="64"/>
      <c r="D41" s="3"/>
      <c r="E41" s="3"/>
      <c r="F41" s="3"/>
      <c r="G41" s="16"/>
      <c r="H41" s="16"/>
      <c r="I41" s="16"/>
      <c r="J41" s="16"/>
      <c r="K41" s="16"/>
      <c r="L41" s="16"/>
      <c r="M41" s="16"/>
      <c r="N41" s="16"/>
      <c r="O41" s="3"/>
    </row>
    <row r="42" spans="1:15" ht="15.75">
      <c r="A42" s="61"/>
      <c r="B42" s="61"/>
      <c r="C42" s="61"/>
      <c r="D42" s="61"/>
      <c r="E42" s="3"/>
      <c r="F42" s="3"/>
      <c r="G42" s="19"/>
      <c r="H42" s="19"/>
      <c r="I42" s="19"/>
      <c r="J42" s="19"/>
      <c r="K42" s="19"/>
      <c r="L42" s="17"/>
      <c r="M42" s="16"/>
      <c r="N42" s="16"/>
      <c r="O42" s="3"/>
    </row>
  </sheetData>
  <mergeCells count="42">
    <mergeCell ref="A9:L9"/>
    <mergeCell ref="A10:L10"/>
    <mergeCell ref="F11:F12"/>
    <mergeCell ref="G11:G12"/>
    <mergeCell ref="A11:A12"/>
    <mergeCell ref="B11:B12"/>
    <mergeCell ref="C11:C12"/>
    <mergeCell ref="D11:D12"/>
    <mergeCell ref="I36:K36"/>
    <mergeCell ref="E1:F5"/>
    <mergeCell ref="H5:K5"/>
    <mergeCell ref="A1:A5"/>
    <mergeCell ref="B1:B5"/>
    <mergeCell ref="C1:D5"/>
    <mergeCell ref="H1:K1"/>
    <mergeCell ref="H2:K2"/>
    <mergeCell ref="H3:K3"/>
    <mergeCell ref="E11:E12"/>
    <mergeCell ref="J11:J12"/>
    <mergeCell ref="K11:K12"/>
    <mergeCell ref="H11:I11"/>
    <mergeCell ref="A6:L6"/>
    <mergeCell ref="A7:L7"/>
    <mergeCell ref="A8:L8"/>
    <mergeCell ref="A42:D42"/>
    <mergeCell ref="A38:K38"/>
    <mergeCell ref="A39:K39"/>
    <mergeCell ref="A40:K40"/>
    <mergeCell ref="A37:B37"/>
    <mergeCell ref="B41:C41"/>
    <mergeCell ref="A35:B35"/>
    <mergeCell ref="I35:K35"/>
    <mergeCell ref="H19:H23"/>
    <mergeCell ref="I19:I23"/>
    <mergeCell ref="J19:J23"/>
    <mergeCell ref="K19:K23"/>
    <mergeCell ref="H24:H28"/>
    <mergeCell ref="I24:I28"/>
    <mergeCell ref="K24:K28"/>
    <mergeCell ref="J24:J28"/>
    <mergeCell ref="C24:C28"/>
    <mergeCell ref="C19:C23"/>
  </mergeCells>
  <pageMargins left="0.25" right="0.23622047244094491" top="0.31" bottom="0.4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USER-1</cp:lastModifiedBy>
  <cp:lastPrinted>2020-01-13T07:34:09Z</cp:lastPrinted>
  <dcterms:created xsi:type="dcterms:W3CDTF">2018-05-24T06:28:27Z</dcterms:created>
  <dcterms:modified xsi:type="dcterms:W3CDTF">2020-01-14T07:14:45Z</dcterms:modified>
</cp:coreProperties>
</file>